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. Филиппова 3" sheetId="1" r:id="rId1"/>
  </sheets>
  <externalReferences>
    <externalReference r:id="rId2"/>
  </externalReferences>
  <definedNames>
    <definedName name="Z_6E36EA37_049E_4FAE_B719_2847CD16F858_.wvu.Cols" localSheetId="0" hidden="1">'С. Филиппова 3'!#REF!,'С. Филиппова 3'!#REF!</definedName>
    <definedName name="Z_6E36EA37_049E_4FAE_B719_2847CD16F858_.wvu.Rows" localSheetId="0" hidden="1">'С. Филиппова 3'!$42:$45</definedName>
    <definedName name="Z_73C0D023_21BD_4441_8EFA_957546C15799_.wvu.Cols" localSheetId="0" hidden="1">'С. Филиппова 3'!#REF!,'С. Филиппова 3'!#REF!</definedName>
    <definedName name="Z_73C0D023_21BD_4441_8EFA_957546C15799_.wvu.Rows" localSheetId="0" hidden="1">'С. Филиппова 3'!$42:$45</definedName>
    <definedName name="_xlnm.Print_Area" localSheetId="0">'С. Филиппова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<sst xmlns="http://schemas.openxmlformats.org/spreadsheetml/2006/main" count="62" uniqueCount="53">
  <si>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</si>
  <si>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</si>
  <si>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</si>
  <si>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</si>
  <si>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</si>
  <si>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</si>
  <si>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</si>
  <si>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</si>
  <si>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</si>
  <si>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</si>
  <si>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</si>
  <si>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</si>
  <si>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</si>
  <si>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</si>
  <si>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</si>
  <si>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</si>
  <si>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</si>
  <si>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</si>
  <si>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</si>
  <si>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</si>
  <si>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</si>
  <si>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</si>
  <si>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</si>
  <si>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</si>
  <si>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</si>
  <si>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</si>
  <si>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</si>
  <si>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</si>
  <si>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</si>
  <si>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</si>
  <si>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</si>
  <si>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</si>
  <si>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</si>
  <si>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</si>
  <si>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</si>
  <si>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</si>
  <si>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</si>
  <si>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</si>
  <si>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С. Филиппова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</si>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</sst>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1">
          <cell r="W361">
            <v>5423.1879301717318</v>
          </cell>
          <cell r="X361">
            <v>1063.3640177820243</v>
          </cell>
          <cell r="Y361">
            <v>1331.3059000000001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4253.9000000000005</v>
          </cell>
          <cell r="AN361">
            <v>15911.749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Y361">
            <v>17917.168652175067</v>
          </cell>
          <cell r="BB361">
            <v>0</v>
          </cell>
          <cell r="BC361">
            <v>0</v>
          </cell>
          <cell r="CN361">
            <v>2299.2781665690563</v>
          </cell>
          <cell r="CO361">
            <v>471.25172806000637</v>
          </cell>
          <cell r="CP361">
            <v>0</v>
          </cell>
          <cell r="DB361">
            <v>0</v>
          </cell>
          <cell r="DG361">
            <v>1963.8529260283819</v>
          </cell>
          <cell r="DU361">
            <v>11715.126498568392</v>
          </cell>
          <cell r="DV361">
            <v>2493.1973336331016</v>
          </cell>
          <cell r="DW361">
            <v>98.601899999999986</v>
          </cell>
          <cell r="EK361">
            <v>0</v>
          </cell>
          <cell r="EQ361">
            <v>9733.7008758950487</v>
          </cell>
          <cell r="FB361">
            <v>21444.476334701027</v>
          </cell>
          <cell r="FC361">
            <v>4385.5315218404703</v>
          </cell>
          <cell r="FD361">
            <v>183.6</v>
          </cell>
          <cell r="FL361">
            <v>0</v>
          </cell>
          <cell r="FS361">
            <v>15900.798957442241</v>
          </cell>
          <cell r="FX361">
            <v>8449.3936755876803</v>
          </cell>
          <cell r="FY361">
            <v>1722.572286867498</v>
          </cell>
          <cell r="FZ361">
            <v>0</v>
          </cell>
          <cell r="GG361">
            <v>19792.906200000001</v>
          </cell>
          <cell r="GL361">
            <v>5525.0435216551341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33203125" style="1" customWidth="1"/>
    <col min="9" max="9" width="11.109375" style="1" bestFit="1" customWidth="1"/>
    <col min="10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394413.32000000007</v>
      </c>
      <c r="F9" s="16">
        <f t="shared" ref="F9:G9" si="0">SUM(F10:F14)</f>
        <v>364261.38</v>
      </c>
      <c r="G9" s="16">
        <f t="shared" si="0"/>
        <v>201416.61000000002</v>
      </c>
    </row>
    <row r="10" spans="1:7" ht="13.2" customHeight="1" x14ac:dyDescent="0.3">
      <c r="A10" s="73" t="s">
        <v>9</v>
      </c>
      <c r="B10" s="74"/>
      <c r="C10" s="74"/>
      <c r="D10" s="75"/>
      <c r="E10" s="17">
        <v>255147.57</v>
      </c>
      <c r="F10" s="17">
        <v>227801.73</v>
      </c>
      <c r="G10" s="18">
        <v>146206.94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21101.97</v>
      </c>
      <c r="F12" s="17">
        <v>20684.37</v>
      </c>
      <c r="G12" s="18">
        <v>7341.91</v>
      </c>
    </row>
    <row r="13" spans="1:7" ht="13.5" customHeight="1" x14ac:dyDescent="0.3">
      <c r="A13" s="73" t="s">
        <v>12</v>
      </c>
      <c r="B13" s="74"/>
      <c r="C13" s="74"/>
      <c r="D13" s="75"/>
      <c r="E13" s="17">
        <v>41415.019999999997</v>
      </c>
      <c r="F13" s="17">
        <v>40630.06</v>
      </c>
      <c r="G13" s="18">
        <v>14367.13</v>
      </c>
    </row>
    <row r="14" spans="1:7" ht="14.4" customHeight="1" x14ac:dyDescent="0.3">
      <c r="A14" s="66" t="s">
        <v>13</v>
      </c>
      <c r="B14" s="66"/>
      <c r="C14" s="66"/>
      <c r="D14" s="66"/>
      <c r="E14" s="17">
        <v>76748.759999999995</v>
      </c>
      <c r="F14" s="17">
        <v>75145.22</v>
      </c>
      <c r="G14" s="18">
        <v>33500.629999999997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141972.52000000002</v>
      </c>
      <c r="F15" s="16">
        <f t="shared" ref="F15:G15" si="1">SUM(F16:F19)</f>
        <v>127906.56</v>
      </c>
      <c r="G15" s="16">
        <f t="shared" si="1"/>
        <v>79965.239999999991</v>
      </c>
    </row>
    <row r="16" spans="1:7" ht="33.6" customHeight="1" x14ac:dyDescent="0.3">
      <c r="A16" s="79" t="s">
        <v>43</v>
      </c>
      <c r="B16" s="80"/>
      <c r="C16" s="80"/>
      <c r="D16" s="81"/>
      <c r="E16" s="17">
        <v>124886.88</v>
      </c>
      <c r="F16" s="17">
        <v>114281.33</v>
      </c>
      <c r="G16" s="18">
        <v>75461.48</v>
      </c>
    </row>
    <row r="17" spans="1:10" ht="15.6" x14ac:dyDescent="0.3">
      <c r="A17" s="66" t="s">
        <v>44</v>
      </c>
      <c r="B17" s="66"/>
      <c r="C17" s="66"/>
      <c r="D17" s="66"/>
      <c r="E17" s="17">
        <v>313.32</v>
      </c>
      <c r="F17" s="17">
        <v>292.89</v>
      </c>
      <c r="G17" s="18">
        <v>105.15</v>
      </c>
    </row>
    <row r="18" spans="1:10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0" ht="15.6" x14ac:dyDescent="0.3">
      <c r="A19" s="66" t="s">
        <v>46</v>
      </c>
      <c r="B19" s="66"/>
      <c r="C19" s="66"/>
      <c r="D19" s="66"/>
      <c r="E19" s="17">
        <v>16772.32</v>
      </c>
      <c r="F19" s="17">
        <v>13332.34</v>
      </c>
      <c r="G19" s="18">
        <v>4398.6099999999997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1178.0999999999999</v>
      </c>
      <c r="F20" s="34">
        <f t="shared" ref="F20:G20" si="2">F21</f>
        <v>1014.21</v>
      </c>
      <c r="G20" s="34">
        <f t="shared" si="2"/>
        <v>1230.04</v>
      </c>
    </row>
    <row r="21" spans="1:10" ht="15.6" x14ac:dyDescent="0.3">
      <c r="A21" s="66" t="s">
        <v>15</v>
      </c>
      <c r="B21" s="66"/>
      <c r="C21" s="66"/>
      <c r="D21" s="66"/>
      <c r="E21" s="17">
        <v>1178.0999999999999</v>
      </c>
      <c r="F21" s="17">
        <v>1014.21</v>
      </c>
      <c r="G21" s="18">
        <v>1230.04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52</v>
      </c>
      <c r="B24" s="38"/>
      <c r="C24" s="38"/>
      <c r="D24" s="38"/>
      <c r="E24" s="38"/>
      <c r="F24" s="17">
        <v>-359773.4772512769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41646.775500128824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1"/>
      <c r="I26" s="28"/>
    </row>
    <row r="27" spans="1:10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нар'!W361</f>
        <v>5423.1879301717318</v>
      </c>
      <c r="I27" s="28"/>
    </row>
    <row r="28" spans="1:10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нар'!X361</f>
        <v>1063.3640177820243</v>
      </c>
      <c r="I28" s="28"/>
    </row>
    <row r="29" spans="1:10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нар'!Y361</f>
        <v>1331.3059000000001</v>
      </c>
      <c r="I29" s="28"/>
    </row>
    <row r="30" spans="1:10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нар'!AA361+'[1]УК ВР декабрь нар'!AB361+'[1]УК ВР декабрь нар'!AC361+'[1]УК ВР декабрь нар'!AD361+'[1]УК ВР декабрь нар'!AE361+'[1]УК ВР декабрь нар'!AF361+'[1]УК ВР декабрь нар'!AG361+'[1]УК ВР декабрь нар'!AH361+'[1]УК ВР декабрь нар'!AJ361+'[1]УК ВР декабрь нар'!AL361+'[1]УК ВР декабрь нар'!AN361+'[1]УК ВР декабрь нар'!AO361+'[1]УК ВР декабрь нар'!AP361+'[1]УК ВР декабрь нар'!AQ361+'[1]УК ВР декабрь нар'!AR361+'[1]УК ВР декабрь нар'!AT361</f>
        <v>15911.749</v>
      </c>
      <c r="I30" s="28"/>
    </row>
    <row r="31" spans="1:10" ht="36.75" hidden="1" customHeight="1" x14ac:dyDescent="0.3">
      <c r="A31" s="39" t="s">
        <v>32</v>
      </c>
      <c r="B31" s="52"/>
      <c r="C31" s="52"/>
      <c r="D31" s="52"/>
      <c r="E31" s="53"/>
      <c r="F31" s="25">
        <f>'[1]УК ВР декабрь нар'!AY361</f>
        <v>17917.168652175067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0">
        <f>SUM(F34:F38)+6196.16</f>
        <v>39225.069428753995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1"/>
      <c r="I33" s="28"/>
    </row>
    <row r="34" spans="1:9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нар'!CN361+'[1]УК ВР декабрь нар'!DU361</f>
        <v>14014.404665137448</v>
      </c>
      <c r="I34" s="28"/>
    </row>
    <row r="35" spans="1:9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нар'!CO361+'[1]УК ВР декабрь нар'!DV361</f>
        <v>2964.449061693108</v>
      </c>
      <c r="I35" s="28"/>
    </row>
    <row r="36" spans="1:9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нар'!CP361+'[1]УК ВР декабрь нар'!DW361</f>
        <v>98.601899999999986</v>
      </c>
      <c r="I36" s="28"/>
    </row>
    <row r="37" spans="1:9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нар'!AI361+'[1]УК ВР декабрь нар'!AJ361+'[1]УК ВР декабрь нар'!AS361+'[1]УК ВР декабрь нар'!BC361+'[1]УК ВР декабрь нар'!DB361+'[1]УК ВР декабрь нар'!EK361+'[1]УК ВР декабрь нар'!AM361</f>
        <v>4253.9000000000005</v>
      </c>
      <c r="I37" s="28"/>
    </row>
    <row r="38" spans="1:9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нар'!DG361+'[1]УК ВР декабрь нар'!EQ361</f>
        <v>11697.55380192343</v>
      </c>
      <c r="I38" s="28"/>
    </row>
    <row r="39" spans="1:9" ht="32.4" customHeight="1" x14ac:dyDescent="0.3">
      <c r="A39" s="42" t="s">
        <v>35</v>
      </c>
      <c r="B39" s="43"/>
      <c r="C39" s="43"/>
      <c r="D39" s="43"/>
      <c r="E39" s="44"/>
      <c r="F39" s="26">
        <f>SUM(F40:F48)+18304.15</f>
        <v>95708.472498094052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нар'!FB361+'[1]УК ВР декабрь нар'!FX361</f>
        <v>29893.870010288709</v>
      </c>
      <c r="I40" s="28"/>
    </row>
    <row r="41" spans="1:9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нар'!FC361+'[1]УК ВР декабрь нар'!FY361</f>
        <v>6108.1038087079687</v>
      </c>
      <c r="I41" s="28"/>
    </row>
    <row r="42" spans="1:9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9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</row>
    <row r="44" spans="1:9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9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</row>
    <row r="46" spans="1:9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нар'!FD361+'[1]УК ВР декабрь нар'!FZ361</f>
        <v>183.6</v>
      </c>
      <c r="I46" s="28"/>
    </row>
    <row r="47" spans="1:9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нар'!GG361+'[1]УК ВР декабрь нар'!FL361+'[1]УК ВР декабрь нар'!BB361+'[1]УК ВР декабрь нар'!AK361</f>
        <v>19792.906200000001</v>
      </c>
      <c r="I47" s="28"/>
    </row>
    <row r="48" spans="1:9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нар'!FS361+'[1]УК ВР декабрь нар'!GL361</f>
        <v>21425.842479097373</v>
      </c>
      <c r="I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5" t="s">
        <v>47</v>
      </c>
      <c r="B50" s="56"/>
      <c r="C50" s="56"/>
      <c r="D50" s="56"/>
      <c r="E50" s="57"/>
      <c r="F50" s="26">
        <f>F25+F32+F39+F49</f>
        <v>176580.31742697686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25118.03</v>
      </c>
      <c r="I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14247.07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10870.96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8" t="s">
        <v>49</v>
      </c>
      <c r="B55" s="58"/>
      <c r="C55" s="58"/>
      <c r="D55" s="58"/>
      <c r="E55" s="58"/>
      <c r="F55" s="26">
        <f>F50+F51</f>
        <v>201698.34742697686</v>
      </c>
      <c r="H55" s="28"/>
      <c r="I55" s="28"/>
      <c r="K55" s="28"/>
      <c r="L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124886.88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114281.33</v>
      </c>
      <c r="H57" s="28"/>
      <c r="I57" s="28"/>
    </row>
    <row r="58" spans="1:12" ht="15.6" x14ac:dyDescent="0.3">
      <c r="A58" s="54" t="s">
        <v>28</v>
      </c>
      <c r="B58" s="54"/>
      <c r="C58" s="54"/>
      <c r="D58" s="54"/>
      <c r="E58" s="54"/>
      <c r="F58" s="26">
        <f>F24+F56-F55</f>
        <v>-436584.94467825373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 Филиппова 3</vt:lpstr>
      <vt:lpstr>'С. Филиппова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2018-04-05T08:35:46Z</cp:lastPrinted>
  <dcterms:created xsi:type="dcterms:W3CDTF">2013-05-24T09:13:10Z</dcterms:created>
  <dcterms:modified xsi:type="dcterms:W3CDTF">2019-03-07T05:53:39Z</dcterms:modified>
</cp:coreProperties>
</file>